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zadanie" sheetId="1" r:id="rId1"/>
    <sheet name="wielomiany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H16" i="1"/>
  <c r="H14"/>
  <c r="H10"/>
  <c r="H17" s="1"/>
  <c r="H9"/>
  <c r="H8"/>
  <c r="H15" s="1"/>
  <c r="H7"/>
  <c r="C8"/>
  <c r="B10"/>
  <c r="C7"/>
  <c r="D9"/>
  <c r="D10"/>
  <c r="B7"/>
  <c r="A7"/>
  <c r="B8"/>
  <c r="C10"/>
  <c r="A10"/>
  <c r="B9"/>
  <c r="C9"/>
  <c r="A9"/>
  <c r="D8"/>
  <c r="A8"/>
  <c r="D7"/>
  <c r="C14" l="1" a="1"/>
  <c r="C14" s="1"/>
  <c r="C15" l="1"/>
  <c r="C16"/>
  <c r="C17"/>
  <c r="D14"/>
  <c r="D15"/>
  <c r="D16"/>
  <c r="D17"/>
  <c r="E14"/>
  <c r="E15"/>
  <c r="E16"/>
  <c r="E17"/>
  <c r="F14"/>
  <c r="F15"/>
  <c r="F16"/>
  <c r="F17"/>
  <c r="C21" a="1"/>
  <c r="C21" s="1"/>
  <c r="K26" l="1"/>
  <c r="C23"/>
  <c r="O26" s="1"/>
  <c r="C24"/>
  <c r="Q26" s="1"/>
  <c r="C22"/>
  <c r="M26" s="1"/>
  <c r="B40" l="1"/>
  <c r="B42"/>
  <c r="B41"/>
  <c r="B38"/>
  <c r="B43"/>
  <c r="B39"/>
  <c r="B30"/>
  <c r="B37"/>
  <c r="B29"/>
  <c r="B35"/>
  <c r="B31"/>
  <c r="B34"/>
  <c r="B33"/>
  <c r="B36"/>
  <c r="B32"/>
</calcChain>
</file>

<file path=xl/sharedStrings.xml><?xml version="1.0" encoding="utf-8"?>
<sst xmlns="http://schemas.openxmlformats.org/spreadsheetml/2006/main" count="33" uniqueCount="17">
  <si>
    <t>x</t>
  </si>
  <si>
    <t>y</t>
  </si>
  <si>
    <t>macierz X</t>
  </si>
  <si>
    <t>a0</t>
  </si>
  <si>
    <t>a1</t>
  </si>
  <si>
    <t>a2</t>
  </si>
  <si>
    <t>a3</t>
  </si>
  <si>
    <t>macierz A</t>
  </si>
  <si>
    <t>macierz Y</t>
  </si>
  <si>
    <t>*</t>
  </si>
  <si>
    <t>=</t>
  </si>
  <si>
    <r>
      <t>macierz X</t>
    </r>
    <r>
      <rPr>
        <vertAlign val="superscript"/>
        <sz val="11"/>
        <color theme="0"/>
        <rFont val="Calibri"/>
        <family val="2"/>
        <charset val="238"/>
        <scheme val="minor"/>
      </rPr>
      <t xml:space="preserve">-1 </t>
    </r>
    <r>
      <rPr>
        <sz val="11"/>
        <color theme="0"/>
        <rFont val="Calibri"/>
        <family val="2"/>
        <charset val="238"/>
        <scheme val="minor"/>
      </rPr>
      <t>(odwrotna)</t>
    </r>
  </si>
  <si>
    <t>funkcja:</t>
  </si>
  <si>
    <t>+</t>
  </si>
  <si>
    <r>
      <t>*x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+</t>
    </r>
  </si>
  <si>
    <r>
      <t>*x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</si>
  <si>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*x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</si>
</sst>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/>
    <xf numFmtId="0" fontId="3" fillId="0" borderId="0" xfId="0" applyFont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0" fontId="1" fillId="5" borderId="0" xfId="0" applyFont="1" applyFill="1"/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0" borderId="0" xfId="0" applyNumberFormat="1"/>
    <xf numFmtId="0" fontId="1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ny" xfId="0" builtinId="0"/>
  </cellStyles>
  <dxfs count="22"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5756777191841848"/>
          <c:y val="5.1400554097404488E-2"/>
          <c:w val="0.70578400635700378"/>
          <c:h val="0.89719889180519108"/>
        </c:manualLayout>
      </c:layout>
      <c:scatterChart>
        <c:scatterStyle val="lineMarker"/>
        <c:ser>
          <c:idx val="0"/>
          <c:order val="0"/>
          <c:tx>
            <c:v>węzły</c:v>
          </c:tx>
          <c:spPr>
            <a:ln w="28575">
              <a:noFill/>
            </a:ln>
          </c:spPr>
          <c:xVal>
            <c:numRef>
              <c:f>zadanie!$B$3:$E$3</c:f>
              <c:numCache>
                <c:formatCode>General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xVal>
          <c:yVal>
            <c:numRef>
              <c:f>zadanie!$B$4:$E$4</c:f>
              <c:numCache>
                <c:formatCode>General</c:formatCode>
                <c:ptCount val="4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4.5</c:v>
                </c:pt>
              </c:numCache>
            </c:numRef>
          </c:yVal>
        </c:ser>
        <c:ser>
          <c:idx val="1"/>
          <c:order val="1"/>
          <c:tx>
            <c:v>wielomian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zadanie!$A$29:$A$43</c:f>
              <c:numCache>
                <c:formatCode>0.00</c:formatCode>
                <c:ptCount val="1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</c:numCache>
            </c:numRef>
          </c:xVal>
          <c:yVal>
            <c:numRef>
              <c:f>zadanie!$B$29:$B$43</c:f>
              <c:numCache>
                <c:formatCode>0.00</c:formatCode>
                <c:ptCount val="15"/>
                <c:pt idx="0">
                  <c:v>-9.9999999999994982E-2</c:v>
                </c:pt>
                <c:pt idx="1">
                  <c:v>0.70156250000000231</c:v>
                </c:pt>
                <c:pt idx="2">
                  <c:v>1.4999999999999998</c:v>
                </c:pt>
                <c:pt idx="3">
                  <c:v>2.2734374999999973</c:v>
                </c:pt>
                <c:pt idx="4">
                  <c:v>2.9999999999999956</c:v>
                </c:pt>
                <c:pt idx="5">
                  <c:v>3.6578124999999932</c:v>
                </c:pt>
                <c:pt idx="6">
                  <c:v>4.2249999999999908</c:v>
                </c:pt>
                <c:pt idx="7">
                  <c:v>4.6796874999999893</c:v>
                </c:pt>
                <c:pt idx="8">
                  <c:v>4.9999999999999867</c:v>
                </c:pt>
                <c:pt idx="9">
                  <c:v>5.1640624999999849</c:v>
                </c:pt>
                <c:pt idx="10">
                  <c:v>5.1499999999999826</c:v>
                </c:pt>
                <c:pt idx="11">
                  <c:v>4.935937499999981</c:v>
                </c:pt>
                <c:pt idx="12">
                  <c:v>4.4999999999999787</c:v>
                </c:pt>
                <c:pt idx="13">
                  <c:v>3.8203124999999787</c:v>
                </c:pt>
                <c:pt idx="14">
                  <c:v>2.8749999999999751</c:v>
                </c:pt>
              </c:numCache>
            </c:numRef>
          </c:yVal>
        </c:ser>
        <c:axId val="38099968"/>
        <c:axId val="38114048"/>
      </c:scatterChart>
      <c:valAx>
        <c:axId val="38099968"/>
        <c:scaling>
          <c:orientation val="minMax"/>
        </c:scaling>
        <c:axPos val="b"/>
        <c:numFmt formatCode="General" sourceLinked="1"/>
        <c:tickLblPos val="nextTo"/>
        <c:crossAx val="38114048"/>
        <c:crosses val="autoZero"/>
        <c:crossBetween val="midCat"/>
      </c:valAx>
      <c:valAx>
        <c:axId val="38114048"/>
        <c:scaling>
          <c:orientation val="minMax"/>
        </c:scaling>
        <c:axPos val="l"/>
        <c:majorGridlines/>
        <c:numFmt formatCode="General" sourceLinked="1"/>
        <c:tickLblPos val="nextTo"/>
        <c:crossAx val="380999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0</xdr:row>
      <xdr:rowOff>47625</xdr:rowOff>
    </xdr:from>
    <xdr:to>
      <xdr:col>25</xdr:col>
      <xdr:colOff>381000</xdr:colOff>
      <xdr:row>24</xdr:row>
      <xdr:rowOff>66675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19900" y="47625"/>
          <a:ext cx="7391400" cy="4619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533400</xdr:colOff>
      <xdr:row>28</xdr:row>
      <xdr:rowOff>28575</xdr:rowOff>
    </xdr:from>
    <xdr:to>
      <xdr:col>15</xdr:col>
      <xdr:colOff>180975</xdr:colOff>
      <xdr:row>42</xdr:row>
      <xdr:rowOff>104775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ela2" displayName="Tabela2" ref="A2:E4" headerRowCount="0" totalsRowShown="0" headerRowDxfId="21">
  <tableColumns count="5">
    <tableColumn id="1" name="Kolumna1" headerRowDxfId="20" dataDxfId="19"/>
    <tableColumn id="2" name="Kolumna2" headerRowDxfId="18"/>
    <tableColumn id="3" name="Kolumna3" headerRowDxfId="17"/>
    <tableColumn id="4" name="Kolumna4" headerRowDxfId="16"/>
    <tableColumn id="5" name="Kolumna5" headerRowDxfId="15"/>
  </tableColumns>
  <tableStyleInfo name="TableStyleMedium10" showFirstColumn="1" showLastColumn="0" showRowStripes="1" showColumnStripes="0"/>
</table>
</file>

<file path=xl/tables/table2.xml><?xml version="1.0" encoding="utf-8"?>
<table xmlns="http://schemas.openxmlformats.org/spreadsheetml/2006/main" id="7" name="Tabela7" displayName="Tabela7" ref="A7:D10" headerRowCount="0" totalsRowShown="0">
  <tableColumns count="4">
    <tableColumn id="1" name="Kolumna1"/>
    <tableColumn id="2" name="Kolumna2"/>
    <tableColumn id="3" name="Kolumna3"/>
    <tableColumn id="4" name="Kolumna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9" name="Tabela9" displayName="Tabela9" ref="F6:F10" totalsRowShown="0" headerRowDxfId="14" dataDxfId="13">
  <tableColumns count="1">
    <tableColumn id="1" name="macierz A" dataDxfId="1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0" name="Tabela10" displayName="Tabela10" ref="H6:H10" totalsRowShown="0" headerRowDxfId="11" dataDxfId="10">
  <tableColumns count="1">
    <tableColumn id="1" name="macierz Y" dataDxfId="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1" name="Tabela912" displayName="Tabela912" ref="A13:A17" totalsRowShown="0" headerRowDxfId="8" dataDxfId="7">
  <tableColumns count="1">
    <tableColumn id="1" name="macierz A" dataDxfId="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2" name="Tabela1013" displayName="Tabela1013" ref="H13:H17" totalsRowShown="0" headerRowDxfId="5" dataDxfId="4">
  <tableColumns count="1">
    <tableColumn id="1" name="macierz Y" dataDxfId="3">
      <calculatedColumnFormula>H7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13" name="Tabela91214" displayName="Tabela91214" ref="A20:A24" totalsRowShown="0" headerRowDxfId="2" dataDxfId="1">
  <tableColumns count="1">
    <tableColumn id="1" name="macierz A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43"/>
  <sheetViews>
    <sheetView tabSelected="1" workbookViewId="0">
      <selection activeCell="F3" sqref="F3"/>
    </sheetView>
  </sheetViews>
  <sheetFormatPr defaultRowHeight="15"/>
  <cols>
    <col min="1" max="5" width="12" customWidth="1"/>
    <col min="6" max="6" width="11.7109375" customWidth="1"/>
    <col min="8" max="8" width="11.5703125" customWidth="1"/>
    <col min="11" max="11" width="4.5703125" customWidth="1"/>
    <col min="12" max="12" width="2.140625" customWidth="1"/>
    <col min="13" max="13" width="4.28515625" customWidth="1"/>
    <col min="14" max="14" width="4.5703125" customWidth="1"/>
    <col min="15" max="15" width="4.85546875" customWidth="1"/>
    <col min="16" max="16" width="3.7109375" customWidth="1"/>
    <col min="17" max="17" width="5.28515625" customWidth="1"/>
    <col min="18" max="18" width="4" customWidth="1"/>
    <col min="19" max="19" width="8.42578125" customWidth="1"/>
  </cols>
  <sheetData>
    <row r="2" spans="1:8">
      <c r="A2" s="3"/>
      <c r="B2" s="4">
        <v>0</v>
      </c>
      <c r="C2" s="4">
        <v>1</v>
      </c>
      <c r="D2" s="4">
        <v>2</v>
      </c>
      <c r="E2" s="4">
        <v>3</v>
      </c>
    </row>
    <row r="3" spans="1:8">
      <c r="A3" s="1" t="s">
        <v>0</v>
      </c>
      <c r="B3">
        <v>0.5</v>
      </c>
      <c r="C3">
        <v>1</v>
      </c>
      <c r="D3">
        <v>2</v>
      </c>
      <c r="E3">
        <v>3</v>
      </c>
    </row>
    <row r="4" spans="1:8">
      <c r="A4" s="1" t="s">
        <v>1</v>
      </c>
      <c r="B4">
        <v>1.5</v>
      </c>
      <c r="C4">
        <v>3</v>
      </c>
      <c r="D4">
        <v>5</v>
      </c>
      <c r="E4">
        <v>4.5</v>
      </c>
    </row>
    <row r="6" spans="1:8">
      <c r="A6" s="20" t="s">
        <v>2</v>
      </c>
      <c r="B6" s="20"/>
      <c r="C6" s="20"/>
      <c r="D6" s="20"/>
      <c r="F6" s="2" t="s">
        <v>7</v>
      </c>
      <c r="H6" s="2" t="s">
        <v>8</v>
      </c>
    </row>
    <row r="7" spans="1:8">
      <c r="A7">
        <f>$B$3^B$2</f>
        <v>1</v>
      </c>
      <c r="B7">
        <f>$B$3^C2</f>
        <v>0.5</v>
      </c>
      <c r="C7">
        <f>$B$3^D2</f>
        <v>0.25</v>
      </c>
      <c r="D7">
        <f>$B$3^E2</f>
        <v>0.125</v>
      </c>
      <c r="F7" s="2" t="s">
        <v>3</v>
      </c>
      <c r="H7" s="2">
        <f>B4</f>
        <v>1.5</v>
      </c>
    </row>
    <row r="8" spans="1:8">
      <c r="A8">
        <f>$C$3^B$2</f>
        <v>1</v>
      </c>
      <c r="B8">
        <f>$C$3^C$2</f>
        <v>1</v>
      </c>
      <c r="C8">
        <f>$C$3^D$2</f>
        <v>1</v>
      </c>
      <c r="D8">
        <f t="shared" ref="D8" si="0">$C$3^E$2</f>
        <v>1</v>
      </c>
      <c r="E8" s="5" t="s">
        <v>9</v>
      </c>
      <c r="F8" s="2" t="s">
        <v>4</v>
      </c>
      <c r="G8" s="2" t="s">
        <v>10</v>
      </c>
      <c r="H8" s="2">
        <f>C4</f>
        <v>3</v>
      </c>
    </row>
    <row r="9" spans="1:8">
      <c r="A9">
        <f>$D$3^B$2</f>
        <v>1</v>
      </c>
      <c r="B9">
        <f t="shared" ref="B9:C9" si="1">$D$3^C$2</f>
        <v>2</v>
      </c>
      <c r="C9">
        <f t="shared" si="1"/>
        <v>4</v>
      </c>
      <c r="D9">
        <f>$D$3^E$2</f>
        <v>8</v>
      </c>
      <c r="F9" s="2" t="s">
        <v>5</v>
      </c>
      <c r="H9" s="2">
        <f>D4</f>
        <v>5</v>
      </c>
    </row>
    <row r="10" spans="1:8">
      <c r="A10">
        <f>$E$3^B$2</f>
        <v>1</v>
      </c>
      <c r="B10">
        <f>$E$3^C$2</f>
        <v>3</v>
      </c>
      <c r="C10">
        <f t="shared" ref="C10" si="2">$E$3^D$2</f>
        <v>9</v>
      </c>
      <c r="D10">
        <f>$E$3^E$2</f>
        <v>27</v>
      </c>
      <c r="F10" s="2" t="s">
        <v>6</v>
      </c>
      <c r="H10" s="2">
        <f>E4</f>
        <v>4.5</v>
      </c>
    </row>
    <row r="13" spans="1:8" ht="17.25">
      <c r="A13" s="2" t="s">
        <v>7</v>
      </c>
      <c r="C13" s="21" t="s">
        <v>11</v>
      </c>
      <c r="D13" s="21"/>
      <c r="E13" s="21"/>
      <c r="F13" s="21"/>
      <c r="H13" s="2" t="s">
        <v>8</v>
      </c>
    </row>
    <row r="14" spans="1:8">
      <c r="A14" s="2" t="s">
        <v>3</v>
      </c>
      <c r="C14" s="6">
        <f t="array" ref="C14:F17">MINVERSE(Tabela7[#All])</f>
        <v>3.2000000000000015</v>
      </c>
      <c r="D14" s="6">
        <v>-3</v>
      </c>
      <c r="E14" s="6">
        <v>1.0000000000000004</v>
      </c>
      <c r="F14" s="6">
        <v>-0.19999999999999984</v>
      </c>
      <c r="H14" s="2">
        <f>H7</f>
        <v>1.5</v>
      </c>
    </row>
    <row r="15" spans="1:8">
      <c r="A15" s="2" t="s">
        <v>4</v>
      </c>
      <c r="B15" s="2" t="s">
        <v>10</v>
      </c>
      <c r="C15" s="7">
        <v>-5.8666666666666698</v>
      </c>
      <c r="D15" s="7">
        <v>8.5</v>
      </c>
      <c r="E15" s="7">
        <v>-3.3333333333333344</v>
      </c>
      <c r="F15" s="7">
        <v>0.69999999999999962</v>
      </c>
      <c r="G15" s="2" t="s">
        <v>9</v>
      </c>
      <c r="H15" s="2">
        <f t="shared" ref="H15:H17" si="3">H8</f>
        <v>3</v>
      </c>
    </row>
    <row r="16" spans="1:8">
      <c r="A16" s="2" t="s">
        <v>5</v>
      </c>
      <c r="C16" s="6">
        <v>3.2000000000000011</v>
      </c>
      <c r="D16" s="6">
        <v>-5.5</v>
      </c>
      <c r="E16" s="6">
        <v>3</v>
      </c>
      <c r="F16" s="6">
        <v>-0.69999999999999984</v>
      </c>
      <c r="H16" s="2">
        <f t="shared" si="3"/>
        <v>5</v>
      </c>
    </row>
    <row r="17" spans="1:18">
      <c r="A17" s="2" t="s">
        <v>6</v>
      </c>
      <c r="C17" s="7">
        <v>-0.53333333333333344</v>
      </c>
      <c r="D17" s="7">
        <v>1</v>
      </c>
      <c r="E17" s="7">
        <v>-0.66666666666666663</v>
      </c>
      <c r="F17" s="7">
        <v>0.19999999999999996</v>
      </c>
      <c r="H17" s="2">
        <f t="shared" si="3"/>
        <v>4.5</v>
      </c>
    </row>
    <row r="20" spans="1:18">
      <c r="A20" s="2" t="s">
        <v>7</v>
      </c>
    </row>
    <row r="21" spans="1:18">
      <c r="A21" s="2" t="s">
        <v>3</v>
      </c>
      <c r="C21" s="6">
        <f t="array" ref="C21:C24">MMULT(C14:F17,Tabela1013[macierz Y])</f>
        <v>-9.9999999999994982E-2</v>
      </c>
      <c r="D21">
        <v>-9.9999999999994982E-2</v>
      </c>
    </row>
    <row r="22" spans="1:18">
      <c r="A22" s="2" t="s">
        <v>4</v>
      </c>
      <c r="B22" s="2" t="s">
        <v>10</v>
      </c>
      <c r="C22" s="7">
        <v>3.1833333333333225</v>
      </c>
      <c r="D22">
        <v>3.1833333333333225</v>
      </c>
    </row>
    <row r="23" spans="1:18">
      <c r="A23" s="2" t="s">
        <v>5</v>
      </c>
      <c r="C23" s="6">
        <v>0.15000000000000124</v>
      </c>
      <c r="D23">
        <v>0.15000000000000124</v>
      </c>
    </row>
    <row r="24" spans="1:18">
      <c r="A24" s="2" t="s">
        <v>6</v>
      </c>
      <c r="C24" s="7">
        <v>-0.2333333333333335</v>
      </c>
      <c r="D24">
        <v>-0.2333333333333335</v>
      </c>
    </row>
    <row r="26" spans="1:18" ht="17.25">
      <c r="F26" s="19"/>
      <c r="J26" s="8" t="s">
        <v>12</v>
      </c>
      <c r="K26" s="9">
        <f>C21</f>
        <v>-9.9999999999994982E-2</v>
      </c>
      <c r="L26" s="10" t="s">
        <v>13</v>
      </c>
      <c r="M26" s="11">
        <f>C22</f>
        <v>3.1833333333333225</v>
      </c>
      <c r="N26" s="10" t="s">
        <v>14</v>
      </c>
      <c r="O26" s="10">
        <f>C23</f>
        <v>0.15000000000000124</v>
      </c>
      <c r="P26" s="10" t="s">
        <v>16</v>
      </c>
      <c r="Q26" s="11">
        <f>C24</f>
        <v>-0.2333333333333335</v>
      </c>
      <c r="R26" s="12" t="s">
        <v>15</v>
      </c>
    </row>
    <row r="28" spans="1:18">
      <c r="A28" s="13" t="s">
        <v>0</v>
      </c>
      <c r="B28" s="14" t="s">
        <v>1</v>
      </c>
    </row>
    <row r="29" spans="1:18">
      <c r="A29" s="17">
        <v>0</v>
      </c>
      <c r="B29" s="15">
        <f>$C$21+$C$22*A29+$C$23*A29^2+$C$24*A29^3</f>
        <v>-9.9999999999994982E-2</v>
      </c>
    </row>
    <row r="30" spans="1:18">
      <c r="A30" s="18">
        <v>0.25</v>
      </c>
      <c r="B30" s="16">
        <f t="shared" ref="B30:B43" si="4">$C$21+$C$22*A30+$C$23*A30^2+$C$24*A30^3</f>
        <v>0.70156250000000231</v>
      </c>
    </row>
    <row r="31" spans="1:18">
      <c r="A31" s="17">
        <v>0.5</v>
      </c>
      <c r="B31" s="15">
        <f t="shared" si="4"/>
        <v>1.4999999999999998</v>
      </c>
    </row>
    <row r="32" spans="1:18">
      <c r="A32" s="18">
        <v>0.75</v>
      </c>
      <c r="B32" s="16">
        <f t="shared" si="4"/>
        <v>2.2734374999999973</v>
      </c>
    </row>
    <row r="33" spans="1:2">
      <c r="A33" s="17">
        <v>1</v>
      </c>
      <c r="B33" s="15">
        <f t="shared" si="4"/>
        <v>2.9999999999999956</v>
      </c>
    </row>
    <row r="34" spans="1:2">
      <c r="A34" s="18">
        <v>1.25</v>
      </c>
      <c r="B34" s="16">
        <f t="shared" si="4"/>
        <v>3.6578124999999932</v>
      </c>
    </row>
    <row r="35" spans="1:2">
      <c r="A35" s="17">
        <v>1.5</v>
      </c>
      <c r="B35" s="15">
        <f t="shared" si="4"/>
        <v>4.2249999999999908</v>
      </c>
    </row>
    <row r="36" spans="1:2">
      <c r="A36" s="18">
        <v>1.75</v>
      </c>
      <c r="B36" s="16">
        <f t="shared" si="4"/>
        <v>4.6796874999999893</v>
      </c>
    </row>
    <row r="37" spans="1:2">
      <c r="A37" s="17">
        <v>2</v>
      </c>
      <c r="B37" s="15">
        <f t="shared" si="4"/>
        <v>4.9999999999999867</v>
      </c>
    </row>
    <row r="38" spans="1:2">
      <c r="A38" s="18">
        <v>2.25</v>
      </c>
      <c r="B38" s="15">
        <f t="shared" si="4"/>
        <v>5.1640624999999849</v>
      </c>
    </row>
    <row r="39" spans="1:2">
      <c r="A39" s="17">
        <v>2.5</v>
      </c>
      <c r="B39" s="15">
        <f t="shared" si="4"/>
        <v>5.1499999999999826</v>
      </c>
    </row>
    <row r="40" spans="1:2">
      <c r="A40" s="18">
        <v>2.75</v>
      </c>
      <c r="B40" s="15">
        <f t="shared" si="4"/>
        <v>4.935937499999981</v>
      </c>
    </row>
    <row r="41" spans="1:2">
      <c r="A41" s="17">
        <v>3</v>
      </c>
      <c r="B41" s="15">
        <f t="shared" si="4"/>
        <v>4.4999999999999787</v>
      </c>
    </row>
    <row r="42" spans="1:2">
      <c r="A42" s="18">
        <v>3.25</v>
      </c>
      <c r="B42" s="15">
        <f t="shared" si="4"/>
        <v>3.8203124999999787</v>
      </c>
    </row>
    <row r="43" spans="1:2">
      <c r="A43" s="17">
        <v>3.5</v>
      </c>
      <c r="B43" s="15">
        <f t="shared" si="4"/>
        <v>2.8749999999999751</v>
      </c>
    </row>
  </sheetData>
  <mergeCells count="2">
    <mergeCell ref="A6:D6"/>
    <mergeCell ref="C13:F13"/>
  </mergeCells>
  <pageMargins left="0.7" right="0.7" top="0.75" bottom="0.75" header="0.3" footer="0.3"/>
  <pageSetup paperSize="0" orientation="portrait" horizontalDpi="0" verticalDpi="0" copies="0"/>
  <drawing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C11"/>
  <sheetViews>
    <sheetView workbookViewId="0">
      <selection activeCell="G12" sqref="G12"/>
    </sheetView>
  </sheetViews>
  <sheetFormatPr defaultRowHeight="15"/>
  <cols>
    <col min="6" max="6" width="14.42578125" customWidth="1"/>
  </cols>
  <sheetData>
    <row r="2" spans="2:3">
      <c r="B2" s="2"/>
    </row>
    <row r="11" spans="2:3">
      <c r="B11" s="2"/>
      <c r="C11" s="2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</vt:lpstr>
      <vt:lpstr>wielomiany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2008-01-11T07:37:17Z</dcterms:modified>
</cp:coreProperties>
</file>